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RBA~1\AppData\Local\Temp\_tc\"/>
    </mc:Choice>
  </mc:AlternateContent>
  <bookViews>
    <workbookView xWindow="0" yWindow="0" windowWidth="16380" windowHeight="8190" tabRatio="500"/>
  </bookViews>
  <sheets>
    <sheet name="прил.9" sheetId="1" r:id="rId1"/>
  </sheets>
  <definedNames>
    <definedName name="Excel_BuiltIn_Print_Titles" localSheetId="0">прил.9!$6:$8</definedName>
    <definedName name="Print_Area_0" localSheetId="0">прил.9!$A$1:$N$27</definedName>
    <definedName name="_xlnm.Print_Titles" localSheetId="0">прил.9!$9:$9</definedName>
    <definedName name="_xlnm.Print_Area" localSheetId="0">прил.9!$A$1:$N$29</definedName>
  </definedNames>
  <calcPr calcId="15251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15" i="1" l="1"/>
  <c r="N21" i="1"/>
  <c r="M21" i="1"/>
  <c r="L21" i="1"/>
  <c r="G21" i="1"/>
  <c r="F21" i="1"/>
  <c r="E21" i="1"/>
  <c r="N19" i="1"/>
  <c r="M19" i="1"/>
  <c r="L19" i="1"/>
  <c r="G19" i="1"/>
  <c r="F19" i="1"/>
  <c r="E19" i="1"/>
  <c r="N16" i="1"/>
  <c r="M16" i="1"/>
  <c r="L16" i="1"/>
  <c r="G16" i="1"/>
  <c r="F16" i="1"/>
  <c r="E16" i="1"/>
  <c r="E15" i="1"/>
  <c r="E14" i="1" s="1"/>
  <c r="N14" i="1"/>
  <c r="M14" i="1"/>
  <c r="L14" i="1"/>
  <c r="G14" i="1"/>
  <c r="F14" i="1"/>
  <c r="N11" i="1"/>
  <c r="M11" i="1"/>
  <c r="M27" i="1" s="1"/>
  <c r="L11" i="1"/>
  <c r="G11" i="1"/>
  <c r="G27" i="1" s="1"/>
  <c r="F11" i="1"/>
  <c r="F27" i="1" s="1"/>
  <c r="E11" i="1"/>
  <c r="N27" i="1" l="1"/>
  <c r="G30" i="1" s="1"/>
  <c r="L27" i="1"/>
  <c r="F30" i="1"/>
  <c r="E27" i="1"/>
  <c r="E30" i="1" l="1"/>
</calcChain>
</file>

<file path=xl/sharedStrings.xml><?xml version="1.0" encoding="utf-8"?>
<sst xmlns="http://schemas.openxmlformats.org/spreadsheetml/2006/main" count="102" uniqueCount="64">
  <si>
    <t>"О внесении изменений в решение Собрания депутатов Тацинского района от 26.12.2025г. №259-СД</t>
  </si>
  <si>
    <t>"О бюджете Тацинского района на 2026 год и на плановый период 2027 и 2028 годов"</t>
  </si>
  <si>
    <t>Расшифровка  иных межбюджетных трансфертов предоставляемых бюджету Тацинского района из областного бюджета на 2026 год и на плановый период 2027 и 2028 годов</t>
  </si>
  <si>
    <t>(тыс. рублей)</t>
  </si>
  <si>
    <t>№ п/п</t>
  </si>
  <si>
    <t>Наименование  межбюджетных трансфертов</t>
  </si>
  <si>
    <t>Классификация доходов</t>
  </si>
  <si>
    <t>Сумма</t>
  </si>
  <si>
    <t>Классификация расходов</t>
  </si>
  <si>
    <t>2026 год</t>
  </si>
  <si>
    <t>2027 год</t>
  </si>
  <si>
    <t>2028 год</t>
  </si>
  <si>
    <t>Мин</t>
  </si>
  <si>
    <t>Р, ПР</t>
  </si>
  <si>
    <t>ЦСР</t>
  </si>
  <si>
    <t>ВР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</si>
  <si>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</si>
  <si>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</si>
  <si>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</si>
  <si>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</si>
  <si>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</si>
  <si>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</si>
  <si>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</si>
  <si>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</si>
  <si>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</si>
  <si>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</si>
  <si>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</si>
  <si>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</si>
  <si>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Министерство финансов Ростовской области</t>
  </si>
  <si>
    <t>1</t>
  </si>
  <si>
    <t xml:space="preserve">Межбюджетные трансферты бюджетам муниципальных образований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</t>
  </si>
  <si>
    <t>904</t>
  </si>
  <si>
    <t>2 02 49999 05 0000 150</t>
  </si>
  <si>
    <t>0</t>
  </si>
  <si>
    <t>902</t>
  </si>
  <si>
    <t>0113</t>
  </si>
  <si>
    <t>99 9 00 55490</t>
  </si>
  <si>
    <t>360</t>
  </si>
  <si>
    <t>Департамент по делам казачества и кадетских учебных заведений Ростовской области</t>
  </si>
  <si>
    <t>Межбюджетные трансферты бюджетам муниципальных районов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</si>
  <si>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20 4 01 71040</t>
  </si>
  <si>
    <t>633</t>
  </si>
  <si>
    <t xml:space="preserve">Министерство культуры Ростовской области </t>
  </si>
  <si>
    <t>Межбюджетные трансферты бюджетам муниципальных образований на приобретение  медиасервера для муниципального бюджетного учреждениякультуры «Районный Дом культуры Тацинского района»</t>
  </si>
  <si>
    <t>0801</t>
  </si>
  <si>
    <t>1040171180</t>
  </si>
  <si>
    <t>612</t>
  </si>
  <si>
    <t>Министерство общего и профессионального образования Ростовской области</t>
  </si>
  <si>
    <t>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</si>
  <si>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2 02 45303 05 0000 150</t>
  </si>
  <si>
    <t>0702</t>
  </si>
  <si>
    <t>02 2 Ю6 53030</t>
  </si>
  <si>
    <t xml:space="preserve">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</t>
  </si>
  <si>
    <t>2 02 45050 05 0000 150</t>
  </si>
  <si>
    <t xml:space="preserve">02 2 Ю6 50500 </t>
  </si>
  <si>
    <t>Межбюджетные трансферты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</si>
  <si>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02 4 01 71430</t>
  </si>
  <si>
    <t>Иные межбюджетные трансферты за счет средств резервного фонда Правительства Ростовской области</t>
  </si>
  <si>
    <t>907</t>
  </si>
  <si>
    <t>02 4 01 71180</t>
  </si>
  <si>
    <t>0703</t>
  </si>
  <si>
    <t>Итого:</t>
  </si>
  <si>
    <t>Приложение 8</t>
  </si>
  <si>
    <t>к  решению Собрания депутатов Тацинского района от 26.06.2026г. № 285-СД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</si>
</sst>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[Red]\-#,##0.0,"/>
  </numFmts>
  <fonts count="7" x14ac:knownFonts="1">
    <font>
      <sz val="11"/>
      <name val="Calibri"/>
      <charset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164" fontId="2" fillId="2" borderId="0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/>
    <xf numFmtId="165" fontId="3" fillId="2" borderId="0" xfId="0" applyNumberFormat="1" applyFont="1" applyFill="1" applyAlignment="1">
      <alignment horizontal="right" vertical="top"/>
    </xf>
    <xf numFmtId="165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right" vertical="top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49" fontId="2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/>
    <xf numFmtId="49" fontId="3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/>
    <xf numFmtId="164" fontId="2" fillId="2" borderId="0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165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71E04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2"/>
  <sheetViews>
    <sheetView tabSelected="1" zoomScale="60" zoomScaleNormal="60" workbookViewId="0">
      <pane ySplit="8" topLeftCell="A9" activePane="bottomLeft" state="frozen"/>
      <selection pane="bottomLeft" sqref="A1:XFD1048576"/>
    </sheetView>
  </sheetViews>
  <sheetFormatPr defaultColWidth="8.42578125" defaultRowHeight="15.75" x14ac:dyDescent="0.25"/>
  <cols>
    <col min="1" max="1" width="4.85546875" style="14" customWidth="1"/>
    <col min="2" max="2" width="91.85546875" style="15" customWidth="1"/>
    <col min="3" max="3" width="5.140625" style="16" customWidth="1"/>
    <col min="4" max="4" width="24.7109375" style="17" customWidth="1"/>
    <col min="5" max="7" width="12" style="17" customWidth="1"/>
    <col min="8" max="8" width="5.85546875" style="18" customWidth="1"/>
    <col min="9" max="9" width="7.28515625" style="18" customWidth="1"/>
    <col min="10" max="10" width="16.7109375" style="18" customWidth="1"/>
    <col min="11" max="11" width="7.28515625" style="18" customWidth="1"/>
    <col min="12" max="14" width="12" style="6" customWidth="1"/>
    <col min="15" max="1020" width="8.28515625" style="6"/>
    <col min="1021" max="1024" width="8.7109375" style="3" customWidth="1"/>
    <col min="1025" max="16384" width="8.42578125" style="19"/>
  </cols>
  <sheetData>
    <row r="1" spans="1:14" ht="25.9" customHeight="1" x14ac:dyDescent="0.25">
      <c r="L1" s="1"/>
      <c r="M1" s="1"/>
      <c r="N1" s="2" t="s">
        <v>62</v>
      </c>
    </row>
    <row r="2" spans="1:14" x14ac:dyDescent="0.25">
      <c r="E2" s="20"/>
      <c r="F2" s="20"/>
      <c r="G2" s="20"/>
      <c r="H2" s="20"/>
      <c r="I2" s="20"/>
      <c r="J2" s="20"/>
      <c r="K2" s="20"/>
      <c r="L2" s="20"/>
      <c r="M2" s="20"/>
      <c r="N2" s="4" t="s">
        <v>63</v>
      </c>
    </row>
    <row r="3" spans="1:14" ht="18.600000000000001" customHeight="1" x14ac:dyDescent="0.25">
      <c r="E3" s="21" t="s">
        <v>0</v>
      </c>
      <c r="F3" s="21"/>
      <c r="G3" s="21"/>
      <c r="H3" s="21"/>
      <c r="I3" s="21"/>
      <c r="J3" s="21"/>
      <c r="K3" s="21"/>
      <c r="L3" s="21"/>
      <c r="M3" s="21"/>
      <c r="N3" s="21"/>
    </row>
    <row r="4" spans="1:14" ht="16.5" customHeight="1" x14ac:dyDescent="0.25">
      <c r="E4" s="5"/>
      <c r="F4" s="5"/>
      <c r="G4" s="5"/>
      <c r="H4" s="22"/>
      <c r="I4" s="6"/>
      <c r="J4" s="6"/>
      <c r="K4" s="6"/>
      <c r="N4" s="7" t="s">
        <v>1</v>
      </c>
    </row>
    <row r="5" spans="1:14" x14ac:dyDescent="0.25">
      <c r="H5" s="22"/>
      <c r="I5" s="6"/>
      <c r="J5" s="6"/>
      <c r="K5" s="6"/>
      <c r="N5" s="7"/>
    </row>
    <row r="6" spans="1:14" ht="54" customHeight="1" x14ac:dyDescent="0.25">
      <c r="A6" s="23" t="s">
        <v>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ht="27" customHeight="1" x14ac:dyDescent="0.25">
      <c r="H7" s="14"/>
      <c r="L7" s="24"/>
      <c r="M7" s="24"/>
      <c r="N7" s="25" t="s">
        <v>3</v>
      </c>
    </row>
    <row r="8" spans="1:14" s="30" customFormat="1" ht="44.85" customHeight="1" x14ac:dyDescent="0.25">
      <c r="A8" s="26" t="s">
        <v>4</v>
      </c>
      <c r="B8" s="27" t="s">
        <v>5</v>
      </c>
      <c r="C8" s="28" t="s">
        <v>6</v>
      </c>
      <c r="D8" s="28"/>
      <c r="E8" s="8" t="s">
        <v>7</v>
      </c>
      <c r="F8" s="8"/>
      <c r="G8" s="8"/>
      <c r="H8" s="29" t="s">
        <v>8</v>
      </c>
      <c r="I8" s="29"/>
      <c r="J8" s="29"/>
      <c r="K8" s="29"/>
      <c r="L8" s="8" t="s">
        <v>7</v>
      </c>
      <c r="M8" s="8"/>
      <c r="N8" s="8"/>
    </row>
    <row r="9" spans="1:14" s="30" customFormat="1" ht="22.5" customHeight="1" x14ac:dyDescent="0.25">
      <c r="A9" s="26"/>
      <c r="B9" s="27"/>
      <c r="C9" s="28"/>
      <c r="D9" s="28"/>
      <c r="E9" s="9" t="s">
        <v>9</v>
      </c>
      <c r="F9" s="9" t="s">
        <v>10</v>
      </c>
      <c r="G9" s="9" t="s">
        <v>11</v>
      </c>
      <c r="H9" s="31" t="s">
        <v>12</v>
      </c>
      <c r="I9" s="31" t="s">
        <v>13</v>
      </c>
      <c r="J9" s="31" t="s">
        <v>14</v>
      </c>
      <c r="K9" s="31" t="s">
        <v>15</v>
      </c>
      <c r="L9" s="9" t="s">
        <v>9</v>
      </c>
      <c r="M9" s="9" t="s">
        <v>10</v>
      </c>
      <c r="N9" s="9" t="s">
        <v>11</v>
      </c>
    </row>
    <row r="10" spans="1:14" s="34" customFormat="1" x14ac:dyDescent="0.25">
      <c r="A10" s="32">
        <v>1</v>
      </c>
      <c r="B10" s="33">
        <v>2</v>
      </c>
      <c r="C10" s="32" t="s">
        <v>16</v>
      </c>
      <c r="D10" s="32" t="s">
        <v>17</v>
      </c>
      <c r="E10" s="32" t="s">
        <v>18</v>
      </c>
      <c r="F10" s="32" t="s">
        <v>19</v>
      </c>
      <c r="G10" s="32" t="s">
        <v>20</v>
      </c>
      <c r="H10" s="32" t="s">
        <v>21</v>
      </c>
      <c r="I10" s="32" t="s">
        <v>22</v>
      </c>
      <c r="J10" s="32" t="s">
        <v>23</v>
      </c>
      <c r="K10" s="32" t="s">
        <v>24</v>
      </c>
      <c r="L10" s="32" t="s">
        <v>25</v>
      </c>
      <c r="M10" s="32" t="s">
        <v>26</v>
      </c>
      <c r="N10" s="32" t="s">
        <v>27</v>
      </c>
    </row>
    <row r="11" spans="1:14" s="34" customFormat="1" ht="35.450000000000003" hidden="1" customHeight="1" x14ac:dyDescent="0.25">
      <c r="A11" s="32"/>
      <c r="B11" s="33" t="s">
        <v>28</v>
      </c>
      <c r="C11" s="32"/>
      <c r="D11" s="32"/>
      <c r="E11" s="35">
        <f>E12</f>
        <v>0</v>
      </c>
      <c r="F11" s="35" t="str">
        <f>F12</f>
        <v>0</v>
      </c>
      <c r="G11" s="35" t="str">
        <f>G12</f>
        <v>0</v>
      </c>
      <c r="H11" s="32"/>
      <c r="I11" s="32"/>
      <c r="J11" s="32"/>
      <c r="K11" s="32"/>
      <c r="L11" s="36">
        <f>L12+L13</f>
        <v>0</v>
      </c>
      <c r="M11" s="35" t="str">
        <f>M12</f>
        <v>0</v>
      </c>
      <c r="N11" s="35" t="str">
        <f>N12</f>
        <v>0</v>
      </c>
    </row>
    <row r="12" spans="1:14" s="34" customFormat="1" ht="33" hidden="1" customHeight="1" x14ac:dyDescent="0.25">
      <c r="A12" s="28" t="s">
        <v>29</v>
      </c>
      <c r="B12" s="37" t="s">
        <v>30</v>
      </c>
      <c r="C12" s="28" t="s">
        <v>31</v>
      </c>
      <c r="D12" s="38" t="s">
        <v>32</v>
      </c>
      <c r="E12" s="39">
        <v>0</v>
      </c>
      <c r="F12" s="40" t="s">
        <v>33</v>
      </c>
      <c r="G12" s="40" t="s">
        <v>33</v>
      </c>
      <c r="H12" s="32" t="s">
        <v>34</v>
      </c>
      <c r="I12" s="10" t="s">
        <v>35</v>
      </c>
      <c r="J12" s="10" t="s">
        <v>36</v>
      </c>
      <c r="K12" s="10" t="s">
        <v>37</v>
      </c>
      <c r="L12" s="41" t="s">
        <v>33</v>
      </c>
      <c r="M12" s="41" t="s">
        <v>33</v>
      </c>
      <c r="N12" s="41" t="s">
        <v>33</v>
      </c>
    </row>
    <row r="13" spans="1:14" s="34" customFormat="1" ht="33" hidden="1" customHeight="1" x14ac:dyDescent="0.25">
      <c r="A13" s="28"/>
      <c r="B13" s="37"/>
      <c r="C13" s="28"/>
      <c r="D13" s="38"/>
      <c r="E13" s="39"/>
      <c r="F13" s="40"/>
      <c r="G13" s="40"/>
      <c r="H13" s="32" t="s">
        <v>31</v>
      </c>
      <c r="I13" s="10" t="s">
        <v>35</v>
      </c>
      <c r="J13" s="10" t="s">
        <v>36</v>
      </c>
      <c r="K13" s="10" t="s">
        <v>37</v>
      </c>
      <c r="L13" s="41" t="s">
        <v>33</v>
      </c>
      <c r="M13" s="41" t="s">
        <v>33</v>
      </c>
      <c r="N13" s="41" t="s">
        <v>33</v>
      </c>
    </row>
    <row r="14" spans="1:14" s="34" customFormat="1" ht="36.75" customHeight="1" x14ac:dyDescent="0.25">
      <c r="A14" s="32"/>
      <c r="B14" s="33" t="s">
        <v>38</v>
      </c>
      <c r="C14" s="32"/>
      <c r="D14" s="32"/>
      <c r="E14" s="42">
        <f>E15</f>
        <v>3290.3</v>
      </c>
      <c r="F14" s="42">
        <f>F15</f>
        <v>3948.3</v>
      </c>
      <c r="G14" s="42">
        <f>G15</f>
        <v>3948.3</v>
      </c>
      <c r="H14" s="32"/>
      <c r="I14" s="32"/>
      <c r="J14" s="32"/>
      <c r="K14" s="32"/>
      <c r="L14" s="42">
        <f>L15</f>
        <v>3290.3</v>
      </c>
      <c r="M14" s="42">
        <f>M15</f>
        <v>3948.3</v>
      </c>
      <c r="N14" s="42">
        <f>N15</f>
        <v>3948.3</v>
      </c>
    </row>
    <row r="15" spans="1:14" s="30" customFormat="1" ht="84" customHeight="1" x14ac:dyDescent="0.25">
      <c r="A15" s="43">
        <v>1</v>
      </c>
      <c r="B15" s="44" t="s">
        <v>39</v>
      </c>
      <c r="C15" s="43">
        <v>902</v>
      </c>
      <c r="D15" s="10" t="s">
        <v>32</v>
      </c>
      <c r="E15" s="45">
        <f>3948.3-658</f>
        <v>3290.3</v>
      </c>
      <c r="F15" s="46">
        <v>3948.3</v>
      </c>
      <c r="G15" s="46">
        <v>3948.3</v>
      </c>
      <c r="H15" s="31">
        <v>902</v>
      </c>
      <c r="I15" s="47" t="s">
        <v>35</v>
      </c>
      <c r="J15" s="47" t="s">
        <v>40</v>
      </c>
      <c r="K15" s="47" t="s">
        <v>41</v>
      </c>
      <c r="L15" s="46">
        <f>3948.3-658</f>
        <v>3290.3</v>
      </c>
      <c r="M15" s="46">
        <v>3948.3</v>
      </c>
      <c r="N15" s="46">
        <v>3948.3</v>
      </c>
    </row>
    <row r="16" spans="1:14" s="30" customFormat="1" ht="34.35" hidden="1" customHeight="1" x14ac:dyDescent="0.25">
      <c r="A16" s="43"/>
      <c r="B16" s="48" t="s">
        <v>28</v>
      </c>
      <c r="C16" s="43"/>
      <c r="D16" s="10"/>
      <c r="E16" s="46">
        <f>E17</f>
        <v>0</v>
      </c>
      <c r="F16" s="46">
        <f>F17</f>
        <v>0</v>
      </c>
      <c r="G16" s="46">
        <f>G17</f>
        <v>0</v>
      </c>
      <c r="H16" s="46"/>
      <c r="I16" s="46"/>
      <c r="J16" s="46"/>
      <c r="K16" s="46"/>
      <c r="L16" s="46">
        <f>L17+L18</f>
        <v>0</v>
      </c>
      <c r="M16" s="46">
        <f>M17</f>
        <v>0</v>
      </c>
      <c r="N16" s="46">
        <f>N17</f>
        <v>0</v>
      </c>
    </row>
    <row r="17" spans="1:14" s="30" customFormat="1" ht="37.9" hidden="1" customHeight="1" x14ac:dyDescent="0.25">
      <c r="A17" s="29">
        <v>2</v>
      </c>
      <c r="B17" s="49" t="s">
        <v>30</v>
      </c>
      <c r="C17" s="29">
        <v>904</v>
      </c>
      <c r="D17" s="38" t="s">
        <v>32</v>
      </c>
      <c r="E17" s="50">
        <v>0</v>
      </c>
      <c r="F17" s="51">
        <v>0</v>
      </c>
      <c r="G17" s="51">
        <v>0</v>
      </c>
      <c r="H17" s="31">
        <v>902</v>
      </c>
      <c r="I17" s="47" t="s">
        <v>35</v>
      </c>
      <c r="J17" s="47" t="s">
        <v>36</v>
      </c>
      <c r="K17" s="47" t="s">
        <v>37</v>
      </c>
      <c r="L17" s="46">
        <v>0</v>
      </c>
      <c r="M17" s="46">
        <v>0</v>
      </c>
      <c r="N17" s="46">
        <v>0</v>
      </c>
    </row>
    <row r="18" spans="1:14" s="30" customFormat="1" ht="37.9" hidden="1" customHeight="1" x14ac:dyDescent="0.25">
      <c r="A18" s="29"/>
      <c r="B18" s="49"/>
      <c r="C18" s="29"/>
      <c r="D18" s="38"/>
      <c r="E18" s="50"/>
      <c r="F18" s="51"/>
      <c r="G18" s="51"/>
      <c r="H18" s="31">
        <v>904</v>
      </c>
      <c r="I18" s="47" t="s">
        <v>35</v>
      </c>
      <c r="J18" s="47" t="s">
        <v>36</v>
      </c>
      <c r="K18" s="47" t="s">
        <v>37</v>
      </c>
      <c r="L18" s="46">
        <v>0</v>
      </c>
      <c r="M18" s="46">
        <v>0</v>
      </c>
      <c r="N18" s="46">
        <v>0</v>
      </c>
    </row>
    <row r="19" spans="1:14" s="30" customFormat="1" ht="37.9" hidden="1" customHeight="1" x14ac:dyDescent="0.25">
      <c r="A19" s="52"/>
      <c r="B19" s="53" t="s">
        <v>42</v>
      </c>
      <c r="C19" s="52"/>
      <c r="D19" s="54"/>
      <c r="E19" s="55">
        <f>E20</f>
        <v>0</v>
      </c>
      <c r="F19" s="55">
        <f>F20</f>
        <v>0</v>
      </c>
      <c r="G19" s="55">
        <f>G20</f>
        <v>0</v>
      </c>
      <c r="H19" s="55"/>
      <c r="I19" s="55"/>
      <c r="J19" s="55"/>
      <c r="K19" s="55"/>
      <c r="L19" s="55">
        <f>L20</f>
        <v>0</v>
      </c>
      <c r="M19" s="55">
        <f>M20</f>
        <v>0</v>
      </c>
      <c r="N19" s="55">
        <f>N20</f>
        <v>0</v>
      </c>
    </row>
    <row r="20" spans="1:14" s="30" customFormat="1" ht="64.349999999999994" hidden="1" customHeight="1" x14ac:dyDescent="0.25">
      <c r="A20" s="52"/>
      <c r="B20" s="56" t="s">
        <v>43</v>
      </c>
      <c r="C20" s="52">
        <v>906</v>
      </c>
      <c r="D20" s="54" t="s">
        <v>32</v>
      </c>
      <c r="E20" s="55">
        <v>0</v>
      </c>
      <c r="F20" s="57"/>
      <c r="G20" s="57"/>
      <c r="H20" s="31">
        <v>906</v>
      </c>
      <c r="I20" s="47" t="s">
        <v>44</v>
      </c>
      <c r="J20" s="47" t="s">
        <v>45</v>
      </c>
      <c r="K20" s="47" t="s">
        <v>46</v>
      </c>
      <c r="L20" s="46">
        <v>0</v>
      </c>
      <c r="M20" s="46">
        <v>0</v>
      </c>
      <c r="N20" s="46">
        <v>0</v>
      </c>
    </row>
    <row r="21" spans="1:14" s="30" customFormat="1" ht="37.5" customHeight="1" x14ac:dyDescent="0.25">
      <c r="A21" s="52"/>
      <c r="B21" s="48" t="s">
        <v>47</v>
      </c>
      <c r="C21" s="43"/>
      <c r="D21" s="10"/>
      <c r="E21" s="46">
        <f>E22+E23+E24+E25</f>
        <v>38016.800000000003</v>
      </c>
      <c r="F21" s="46">
        <f>F22+F23+F24</f>
        <v>38016.800000000003</v>
      </c>
      <c r="G21" s="46">
        <f>G22+G23+G24</f>
        <v>38016.800000000003</v>
      </c>
      <c r="H21" s="46"/>
      <c r="I21" s="46"/>
      <c r="J21" s="46"/>
      <c r="K21" s="46"/>
      <c r="L21" s="46">
        <f>L22+L23+L24+L25+L26</f>
        <v>38016.800000000003</v>
      </c>
      <c r="M21" s="46">
        <f>M22+M23+M24+M25+M26</f>
        <v>38016.800000000003</v>
      </c>
      <c r="N21" s="46">
        <f>N22+N23+N24+N25+N26</f>
        <v>38016.800000000003</v>
      </c>
    </row>
    <row r="22" spans="1:14" s="30" customFormat="1" ht="94.15" customHeight="1" x14ac:dyDescent="0.25">
      <c r="A22" s="43">
        <v>2</v>
      </c>
      <c r="B22" s="58" t="s">
        <v>48</v>
      </c>
      <c r="C22" s="43">
        <v>907</v>
      </c>
      <c r="D22" s="10" t="s">
        <v>49</v>
      </c>
      <c r="E22" s="46">
        <v>35779</v>
      </c>
      <c r="F22" s="46">
        <v>35779</v>
      </c>
      <c r="G22" s="46">
        <v>35779</v>
      </c>
      <c r="H22" s="31">
        <v>907</v>
      </c>
      <c r="I22" s="47" t="s">
        <v>50</v>
      </c>
      <c r="J22" s="47" t="s">
        <v>51</v>
      </c>
      <c r="K22" s="47" t="s">
        <v>46</v>
      </c>
      <c r="L22" s="46">
        <v>35779</v>
      </c>
      <c r="M22" s="46">
        <v>35779</v>
      </c>
      <c r="N22" s="46">
        <v>35779</v>
      </c>
    </row>
    <row r="23" spans="1:14" s="30" customFormat="1" ht="96.75" customHeight="1" x14ac:dyDescent="0.25">
      <c r="A23" s="43">
        <v>3</v>
      </c>
      <c r="B23" s="11" t="s">
        <v>52</v>
      </c>
      <c r="C23" s="43">
        <v>907</v>
      </c>
      <c r="D23" s="10" t="s">
        <v>53</v>
      </c>
      <c r="E23" s="46">
        <v>1249.9000000000001</v>
      </c>
      <c r="F23" s="46">
        <v>1249.9000000000001</v>
      </c>
      <c r="G23" s="46">
        <v>1249.9000000000001</v>
      </c>
      <c r="H23" s="31">
        <v>907</v>
      </c>
      <c r="I23" s="47" t="s">
        <v>50</v>
      </c>
      <c r="J23" s="12" t="s">
        <v>54</v>
      </c>
      <c r="K23" s="47" t="s">
        <v>46</v>
      </c>
      <c r="L23" s="46">
        <v>1249.9000000000001</v>
      </c>
      <c r="M23" s="46">
        <v>1249.9000000000001</v>
      </c>
      <c r="N23" s="46">
        <v>1249.9000000000001</v>
      </c>
    </row>
    <row r="24" spans="1:14" s="30" customFormat="1" ht="63.4" customHeight="1" x14ac:dyDescent="0.25">
      <c r="A24" s="43">
        <v>4</v>
      </c>
      <c r="B24" s="13" t="s">
        <v>55</v>
      </c>
      <c r="C24" s="43">
        <v>907</v>
      </c>
      <c r="D24" s="10" t="s">
        <v>32</v>
      </c>
      <c r="E24" s="46">
        <v>987.9</v>
      </c>
      <c r="F24" s="46">
        <v>987.9</v>
      </c>
      <c r="G24" s="46">
        <v>987.9</v>
      </c>
      <c r="H24" s="31">
        <v>907</v>
      </c>
      <c r="I24" s="47" t="s">
        <v>50</v>
      </c>
      <c r="J24" s="47" t="s">
        <v>56</v>
      </c>
      <c r="K24" s="47" t="s">
        <v>46</v>
      </c>
      <c r="L24" s="46">
        <v>987.9</v>
      </c>
      <c r="M24" s="46">
        <v>987.9</v>
      </c>
      <c r="N24" s="46">
        <v>987.9</v>
      </c>
    </row>
    <row r="25" spans="1:14" s="30" customFormat="1" ht="36.75" hidden="1" customHeight="1" x14ac:dyDescent="0.25">
      <c r="A25" s="29">
        <v>5</v>
      </c>
      <c r="B25" s="49" t="s">
        <v>57</v>
      </c>
      <c r="C25" s="28" t="s">
        <v>58</v>
      </c>
      <c r="D25" s="38" t="s">
        <v>32</v>
      </c>
      <c r="E25" s="59">
        <v>0</v>
      </c>
      <c r="F25" s="59">
        <v>0</v>
      </c>
      <c r="G25" s="59">
        <v>0</v>
      </c>
      <c r="H25" s="31">
        <v>907</v>
      </c>
      <c r="I25" s="47" t="s">
        <v>50</v>
      </c>
      <c r="J25" s="47" t="s">
        <v>59</v>
      </c>
      <c r="K25" s="47" t="s">
        <v>46</v>
      </c>
      <c r="L25" s="60">
        <v>0</v>
      </c>
      <c r="M25" s="60">
        <v>0</v>
      </c>
      <c r="N25" s="60">
        <v>0</v>
      </c>
    </row>
    <row r="26" spans="1:14" s="30" customFormat="1" ht="36.75" hidden="1" customHeight="1" x14ac:dyDescent="0.25">
      <c r="A26" s="29"/>
      <c r="B26" s="49"/>
      <c r="C26" s="28"/>
      <c r="D26" s="38"/>
      <c r="E26" s="59"/>
      <c r="F26" s="59"/>
      <c r="G26" s="59"/>
      <c r="H26" s="31">
        <v>907</v>
      </c>
      <c r="I26" s="47" t="s">
        <v>60</v>
      </c>
      <c r="J26" s="47" t="s">
        <v>59</v>
      </c>
      <c r="K26" s="47" t="s">
        <v>46</v>
      </c>
      <c r="L26" s="60">
        <v>0</v>
      </c>
      <c r="M26" s="60">
        <v>0</v>
      </c>
      <c r="N26" s="60">
        <v>0</v>
      </c>
    </row>
    <row r="27" spans="1:14" s="30" customFormat="1" ht="36.75" customHeight="1" x14ac:dyDescent="0.25">
      <c r="A27" s="61"/>
      <c r="B27" s="62" t="s">
        <v>61</v>
      </c>
      <c r="C27" s="32"/>
      <c r="D27" s="32"/>
      <c r="E27" s="60">
        <f>E11+E14+E16+E19+E21</f>
        <v>41307.100000000006</v>
      </c>
      <c r="F27" s="60">
        <f>F11+F14+F16+F19+F21</f>
        <v>41965.100000000006</v>
      </c>
      <c r="G27" s="60">
        <f>G11+G14+G16+G19+G21</f>
        <v>41965.100000000006</v>
      </c>
      <c r="H27" s="60"/>
      <c r="I27" s="60"/>
      <c r="J27" s="60"/>
      <c r="K27" s="60"/>
      <c r="L27" s="60">
        <f>L11+L14+L16+L19+L21</f>
        <v>41307.100000000006</v>
      </c>
      <c r="M27" s="60">
        <f>M11+M14+M16+M19+M21</f>
        <v>41965.100000000006</v>
      </c>
      <c r="N27" s="60">
        <f>N11+N14+N16+N19+N21</f>
        <v>41965.100000000006</v>
      </c>
    </row>
    <row r="28" spans="1:14" s="63" customFormat="1" x14ac:dyDescent="0.25">
      <c r="A28" s="14"/>
      <c r="B28" s="15"/>
      <c r="C28" s="16"/>
      <c r="D28" s="17"/>
      <c r="E28" s="17"/>
      <c r="F28" s="17"/>
      <c r="G28" s="17"/>
      <c r="H28" s="18"/>
      <c r="I28" s="18"/>
      <c r="J28" s="18"/>
      <c r="K28" s="18"/>
      <c r="L28" s="6"/>
      <c r="M28" s="6"/>
      <c r="N28" s="6"/>
    </row>
    <row r="29" spans="1:14" s="63" customFormat="1" ht="15.75" customHeight="1" x14ac:dyDescent="0.25">
      <c r="A29" s="14"/>
      <c r="B29" s="15"/>
      <c r="C29" s="16"/>
      <c r="D29" s="17"/>
      <c r="E29" s="17"/>
      <c r="F29" s="17"/>
      <c r="G29" s="17"/>
      <c r="H29" s="18"/>
      <c r="I29" s="18"/>
      <c r="J29" s="18"/>
      <c r="K29" s="18"/>
      <c r="L29" s="64"/>
      <c r="M29" s="64"/>
      <c r="N29" s="64"/>
    </row>
    <row r="30" spans="1:14" s="63" customFormat="1" x14ac:dyDescent="0.25">
      <c r="A30" s="14"/>
      <c r="B30" s="15"/>
      <c r="C30" s="16"/>
      <c r="D30" s="17"/>
      <c r="E30" s="65">
        <f>E27-L27</f>
        <v>0</v>
      </c>
      <c r="F30" s="65">
        <f>F27-M27</f>
        <v>0</v>
      </c>
      <c r="G30" s="65">
        <f>G27-N27</f>
        <v>0</v>
      </c>
      <c r="H30" s="18"/>
      <c r="I30" s="18"/>
      <c r="J30" s="18"/>
      <c r="K30" s="18"/>
      <c r="L30" s="6"/>
      <c r="M30" s="6"/>
      <c r="N30" s="6"/>
    </row>
    <row r="31" spans="1:14" s="63" customFormat="1" x14ac:dyDescent="0.25">
      <c r="A31" s="14"/>
      <c r="B31" s="15"/>
      <c r="C31" s="16"/>
      <c r="D31" s="17"/>
      <c r="E31" s="17"/>
      <c r="F31" s="17"/>
      <c r="G31" s="17"/>
      <c r="H31" s="18"/>
      <c r="I31" s="18"/>
      <c r="J31" s="18"/>
      <c r="K31" s="18"/>
      <c r="L31" s="6"/>
      <c r="M31" s="6"/>
      <c r="N31" s="6"/>
    </row>
    <row r="32" spans="1:14" s="63" customFormat="1" x14ac:dyDescent="0.25">
      <c r="A32" s="14"/>
      <c r="B32" s="15"/>
      <c r="C32" s="16"/>
      <c r="D32" s="17"/>
      <c r="E32" s="17"/>
      <c r="F32" s="17"/>
      <c r="G32" s="17"/>
      <c r="H32" s="18"/>
      <c r="I32" s="18"/>
      <c r="J32" s="18"/>
      <c r="K32" s="18"/>
      <c r="L32" s="6"/>
      <c r="M32" s="6"/>
      <c r="N32" s="6"/>
    </row>
    <row r="33" spans="1:14" s="63" customFormat="1" ht="54" customHeight="1" x14ac:dyDescent="0.25">
      <c r="A33" s="14"/>
      <c r="B33" s="15"/>
      <c r="C33" s="16"/>
      <c r="D33" s="17"/>
      <c r="E33" s="17"/>
      <c r="F33" s="17"/>
      <c r="G33" s="17"/>
      <c r="H33" s="18"/>
      <c r="I33" s="18"/>
      <c r="J33" s="18"/>
      <c r="K33" s="18"/>
      <c r="L33" s="6"/>
      <c r="M33" s="6"/>
      <c r="N33" s="6"/>
    </row>
    <row r="34" spans="1:14" s="63" customFormat="1" x14ac:dyDescent="0.25">
      <c r="A34" s="14"/>
      <c r="B34" s="15"/>
      <c r="C34" s="16"/>
      <c r="D34" s="17"/>
      <c r="E34" s="17"/>
      <c r="F34" s="17"/>
      <c r="G34" s="17"/>
      <c r="H34" s="18"/>
      <c r="I34" s="18"/>
      <c r="J34" s="18"/>
      <c r="K34" s="18"/>
      <c r="L34" s="6"/>
      <c r="M34" s="6"/>
      <c r="N34" s="6"/>
    </row>
    <row r="35" spans="1:14" s="63" customFormat="1" ht="57" customHeight="1" x14ac:dyDescent="0.25">
      <c r="A35" s="14"/>
      <c r="B35" s="15"/>
      <c r="C35" s="16"/>
      <c r="D35" s="17"/>
      <c r="E35" s="17"/>
      <c r="F35" s="17"/>
      <c r="G35" s="17"/>
      <c r="H35" s="18"/>
      <c r="I35" s="18"/>
      <c r="J35" s="18"/>
      <c r="K35" s="18"/>
      <c r="L35" s="6"/>
      <c r="M35" s="6"/>
      <c r="N35" s="6"/>
    </row>
    <row r="36" spans="1:14" s="63" customFormat="1" ht="53.25" customHeight="1" x14ac:dyDescent="0.25">
      <c r="A36" s="14"/>
      <c r="B36" s="15"/>
      <c r="C36" s="16"/>
      <c r="D36" s="17"/>
      <c r="E36" s="17"/>
      <c r="F36" s="17"/>
      <c r="G36" s="17"/>
      <c r="H36" s="18"/>
      <c r="I36" s="18"/>
      <c r="J36" s="18"/>
      <c r="K36" s="18"/>
      <c r="L36" s="6"/>
      <c r="M36" s="6"/>
      <c r="N36" s="6"/>
    </row>
    <row r="37" spans="1:14" s="66" customFormat="1" x14ac:dyDescent="0.25">
      <c r="A37" s="14"/>
      <c r="B37" s="15"/>
      <c r="C37" s="16"/>
      <c r="D37" s="17"/>
      <c r="E37" s="17"/>
      <c r="F37" s="17"/>
      <c r="G37" s="17"/>
      <c r="H37" s="18"/>
      <c r="I37" s="18"/>
      <c r="J37" s="18"/>
      <c r="K37" s="18"/>
      <c r="L37" s="6"/>
      <c r="M37" s="6"/>
      <c r="N37" s="6"/>
    </row>
    <row r="38" spans="1:14" s="66" customFormat="1" ht="150.19999999999999" customHeight="1" x14ac:dyDescent="0.25">
      <c r="A38" s="14"/>
      <c r="B38" s="15"/>
      <c r="C38" s="16"/>
      <c r="D38" s="17"/>
      <c r="E38" s="17"/>
      <c r="F38" s="17"/>
      <c r="G38" s="17"/>
      <c r="H38" s="18"/>
      <c r="I38" s="18"/>
      <c r="J38" s="18"/>
      <c r="K38" s="18"/>
      <c r="L38" s="6"/>
      <c r="M38" s="6"/>
      <c r="N38" s="6"/>
    </row>
    <row r="39" spans="1:14" s="66" customFormat="1" ht="60.2" customHeight="1" x14ac:dyDescent="0.25">
      <c r="A39" s="14"/>
      <c r="B39" s="15"/>
      <c r="C39" s="16"/>
      <c r="D39" s="17"/>
      <c r="E39" s="17"/>
      <c r="F39" s="17"/>
      <c r="G39" s="17"/>
      <c r="H39" s="18"/>
      <c r="I39" s="18"/>
      <c r="J39" s="18"/>
      <c r="K39" s="18"/>
      <c r="L39" s="6"/>
      <c r="M39" s="6"/>
      <c r="N39" s="6"/>
    </row>
    <row r="40" spans="1:14" s="66" customFormat="1" ht="24.6" customHeight="1" x14ac:dyDescent="0.25">
      <c r="A40" s="14"/>
      <c r="B40" s="15"/>
      <c r="C40" s="16"/>
      <c r="D40" s="17"/>
      <c r="E40" s="17"/>
      <c r="F40" s="17"/>
      <c r="G40" s="17"/>
      <c r="H40" s="18"/>
      <c r="I40" s="18"/>
      <c r="J40" s="18"/>
      <c r="K40" s="18"/>
      <c r="L40" s="6"/>
      <c r="M40" s="6"/>
      <c r="N40" s="6"/>
    </row>
    <row r="41" spans="1:14" s="66" customFormat="1" ht="41.65" customHeight="1" x14ac:dyDescent="0.25">
      <c r="A41" s="14"/>
      <c r="B41" s="15"/>
      <c r="C41" s="16"/>
      <c r="D41" s="17"/>
      <c r="E41" s="17"/>
      <c r="F41" s="17"/>
      <c r="G41" s="17"/>
      <c r="H41" s="18"/>
      <c r="I41" s="18"/>
      <c r="J41" s="18"/>
      <c r="K41" s="18"/>
      <c r="L41" s="6"/>
      <c r="M41" s="6"/>
      <c r="N41" s="6"/>
    </row>
    <row r="42" spans="1:14" s="66" customFormat="1" ht="237.75" customHeight="1" x14ac:dyDescent="0.25">
      <c r="A42" s="14"/>
      <c r="B42" s="15"/>
      <c r="C42" s="16"/>
      <c r="D42" s="17"/>
      <c r="E42" s="17"/>
      <c r="F42" s="17"/>
      <c r="G42" s="17"/>
      <c r="H42" s="18"/>
      <c r="I42" s="18"/>
      <c r="J42" s="18"/>
      <c r="K42" s="18"/>
      <c r="L42" s="6"/>
      <c r="M42" s="6"/>
      <c r="N42" s="6"/>
    </row>
    <row r="43" spans="1:14" s="66" customFormat="1" x14ac:dyDescent="0.25">
      <c r="A43" s="14"/>
      <c r="B43" s="15"/>
      <c r="C43" s="16"/>
      <c r="D43" s="17"/>
      <c r="E43" s="17"/>
      <c r="F43" s="17"/>
      <c r="G43" s="17"/>
      <c r="H43" s="18"/>
      <c r="I43" s="18"/>
      <c r="J43" s="18"/>
      <c r="K43" s="18"/>
      <c r="L43" s="6"/>
      <c r="M43" s="6"/>
      <c r="N43" s="6"/>
    </row>
    <row r="44" spans="1:14" s="66" customFormat="1" ht="144.75" customHeight="1" x14ac:dyDescent="0.25">
      <c r="A44" s="14"/>
      <c r="B44" s="15"/>
      <c r="C44" s="16"/>
      <c r="D44" s="17"/>
      <c r="E44" s="17"/>
      <c r="F44" s="17"/>
      <c r="G44" s="17"/>
      <c r="H44" s="18"/>
      <c r="I44" s="18"/>
      <c r="J44" s="18"/>
      <c r="K44" s="18"/>
      <c r="L44" s="6"/>
      <c r="M44" s="6"/>
      <c r="N44" s="6"/>
    </row>
    <row r="45" spans="1:14" s="66" customFormat="1" ht="80.25" customHeight="1" x14ac:dyDescent="0.25">
      <c r="A45" s="14"/>
      <c r="B45" s="15"/>
      <c r="C45" s="16"/>
      <c r="D45" s="17"/>
      <c r="E45" s="17"/>
      <c r="F45" s="17"/>
      <c r="G45" s="17"/>
      <c r="H45" s="18"/>
      <c r="I45" s="18"/>
      <c r="J45" s="18"/>
      <c r="K45" s="18"/>
      <c r="L45" s="6"/>
      <c r="M45" s="6"/>
      <c r="N45" s="6"/>
    </row>
    <row r="46" spans="1:14" s="66" customFormat="1" ht="81.75" customHeight="1" x14ac:dyDescent="0.25">
      <c r="A46" s="14"/>
      <c r="B46" s="15"/>
      <c r="C46" s="16"/>
      <c r="D46" s="17"/>
      <c r="E46" s="17"/>
      <c r="F46" s="17"/>
      <c r="G46" s="17"/>
      <c r="H46" s="18"/>
      <c r="I46" s="18"/>
      <c r="J46" s="18"/>
      <c r="K46" s="18"/>
      <c r="L46" s="6"/>
      <c r="M46" s="6"/>
      <c r="N46" s="6"/>
    </row>
    <row r="47" spans="1:14" s="66" customFormat="1" ht="167.65" customHeight="1" x14ac:dyDescent="0.25">
      <c r="A47" s="14"/>
      <c r="B47" s="15"/>
      <c r="C47" s="16"/>
      <c r="D47" s="17"/>
      <c r="E47" s="17"/>
      <c r="F47" s="17"/>
      <c r="G47" s="17"/>
      <c r="H47" s="18"/>
      <c r="I47" s="18"/>
      <c r="J47" s="18"/>
      <c r="K47" s="18"/>
      <c r="L47" s="6"/>
      <c r="M47" s="6"/>
      <c r="N47" s="6"/>
    </row>
    <row r="48" spans="1:14" s="66" customFormat="1" ht="111.75" customHeight="1" x14ac:dyDescent="0.25">
      <c r="A48" s="14"/>
      <c r="B48" s="15"/>
      <c r="C48" s="16"/>
      <c r="D48" s="17"/>
      <c r="E48" s="17"/>
      <c r="F48" s="17"/>
      <c r="G48" s="17"/>
      <c r="H48" s="18"/>
      <c r="I48" s="18"/>
      <c r="J48" s="18"/>
      <c r="K48" s="18"/>
      <c r="L48" s="6"/>
      <c r="M48" s="6"/>
      <c r="N48" s="6"/>
    </row>
    <row r="49" spans="1:14" s="66" customFormat="1" x14ac:dyDescent="0.25">
      <c r="A49" s="14"/>
      <c r="B49" s="15"/>
      <c r="C49" s="16"/>
      <c r="D49" s="17"/>
      <c r="E49" s="17"/>
      <c r="F49" s="17"/>
      <c r="G49" s="17"/>
      <c r="H49" s="18"/>
      <c r="I49" s="18"/>
      <c r="J49" s="18"/>
      <c r="K49" s="18"/>
      <c r="L49" s="6"/>
      <c r="M49" s="6"/>
      <c r="N49" s="6"/>
    </row>
    <row r="50" spans="1:14" s="66" customFormat="1" ht="120.75" customHeight="1" x14ac:dyDescent="0.25">
      <c r="A50" s="14"/>
      <c r="B50" s="15"/>
      <c r="C50" s="16"/>
      <c r="D50" s="17"/>
      <c r="E50" s="17"/>
      <c r="F50" s="17"/>
      <c r="G50" s="17"/>
      <c r="H50" s="18"/>
      <c r="I50" s="18"/>
      <c r="J50" s="18"/>
      <c r="K50" s="18"/>
      <c r="L50" s="6"/>
      <c r="M50" s="6"/>
      <c r="N50" s="6"/>
    </row>
    <row r="51" spans="1:14" s="66" customFormat="1" ht="113.1" customHeight="1" x14ac:dyDescent="0.25">
      <c r="A51" s="14"/>
      <c r="B51" s="15"/>
      <c r="C51" s="16"/>
      <c r="D51" s="17"/>
      <c r="E51" s="17"/>
      <c r="F51" s="17"/>
      <c r="G51" s="17"/>
      <c r="H51" s="18"/>
      <c r="I51" s="18"/>
      <c r="J51" s="18"/>
      <c r="K51" s="18"/>
      <c r="L51" s="6"/>
      <c r="M51" s="6"/>
      <c r="N51" s="6"/>
    </row>
    <row r="52" spans="1:14" s="30" customFormat="1" ht="161.25" customHeight="1" x14ac:dyDescent="0.25">
      <c r="A52" s="14"/>
      <c r="B52" s="15"/>
      <c r="C52" s="16"/>
      <c r="D52" s="17"/>
      <c r="E52" s="17"/>
      <c r="F52" s="17"/>
      <c r="G52" s="17"/>
      <c r="H52" s="18"/>
      <c r="I52" s="18"/>
      <c r="J52" s="18"/>
      <c r="K52" s="18"/>
      <c r="L52" s="6"/>
      <c r="M52" s="6"/>
      <c r="N52" s="6"/>
    </row>
    <row r="53" spans="1:14" s="66" customFormat="1" ht="71.25" customHeight="1" x14ac:dyDescent="0.25">
      <c r="A53" s="14"/>
      <c r="B53" s="15"/>
      <c r="C53" s="16"/>
      <c r="D53" s="17"/>
      <c r="E53" s="17"/>
      <c r="F53" s="17"/>
      <c r="G53" s="17"/>
      <c r="H53" s="18"/>
      <c r="I53" s="18"/>
      <c r="J53" s="18"/>
      <c r="K53" s="18"/>
      <c r="L53" s="6"/>
      <c r="M53" s="6"/>
      <c r="N53" s="6"/>
    </row>
    <row r="54" spans="1:14" s="66" customFormat="1" ht="32.1" customHeight="1" x14ac:dyDescent="0.25">
      <c r="A54" s="14"/>
      <c r="B54" s="15"/>
      <c r="C54" s="16"/>
      <c r="D54" s="17"/>
      <c r="E54" s="17"/>
      <c r="F54" s="17"/>
      <c r="G54" s="17"/>
      <c r="H54" s="18"/>
      <c r="I54" s="18"/>
      <c r="J54" s="18"/>
      <c r="K54" s="18"/>
      <c r="L54" s="6"/>
      <c r="M54" s="6"/>
      <c r="N54" s="6"/>
    </row>
    <row r="55" spans="1:14" s="66" customFormat="1" x14ac:dyDescent="0.25">
      <c r="A55" s="14"/>
      <c r="B55" s="15"/>
      <c r="C55" s="16"/>
      <c r="D55" s="17"/>
      <c r="E55" s="17"/>
      <c r="F55" s="17"/>
      <c r="G55" s="17"/>
      <c r="H55" s="18"/>
      <c r="I55" s="18"/>
      <c r="J55" s="18"/>
      <c r="K55" s="18"/>
      <c r="L55" s="6"/>
      <c r="M55" s="6"/>
      <c r="N55" s="6"/>
    </row>
    <row r="56" spans="1:14" s="66" customFormat="1" x14ac:dyDescent="0.25">
      <c r="A56" s="14"/>
      <c r="B56" s="15"/>
      <c r="C56" s="16"/>
      <c r="D56" s="17"/>
      <c r="E56" s="17"/>
      <c r="F56" s="17"/>
      <c r="G56" s="17"/>
      <c r="H56" s="18"/>
      <c r="I56" s="18"/>
      <c r="J56" s="18"/>
      <c r="K56" s="18"/>
      <c r="L56" s="6"/>
      <c r="M56" s="6"/>
      <c r="N56" s="6"/>
    </row>
    <row r="57" spans="1:14" s="66" customFormat="1" ht="69.2" customHeight="1" x14ac:dyDescent="0.25">
      <c r="A57" s="14"/>
      <c r="B57" s="15"/>
      <c r="C57" s="16"/>
      <c r="D57" s="17"/>
      <c r="E57" s="17"/>
      <c r="F57" s="17"/>
      <c r="G57" s="17"/>
      <c r="H57" s="18"/>
      <c r="I57" s="18"/>
      <c r="J57" s="18"/>
      <c r="K57" s="18"/>
      <c r="L57" s="6"/>
      <c r="M57" s="6"/>
      <c r="N57" s="6"/>
    </row>
    <row r="58" spans="1:14" s="66" customFormat="1" ht="54" customHeight="1" x14ac:dyDescent="0.25">
      <c r="A58" s="14"/>
      <c r="B58" s="15"/>
      <c r="C58" s="16"/>
      <c r="D58" s="17"/>
      <c r="E58" s="17"/>
      <c r="F58" s="17"/>
      <c r="G58" s="17"/>
      <c r="H58" s="18"/>
      <c r="I58" s="18"/>
      <c r="J58" s="18"/>
      <c r="K58" s="18"/>
      <c r="L58" s="6"/>
      <c r="M58" s="6"/>
      <c r="N58" s="6"/>
    </row>
    <row r="59" spans="1:14" s="66" customFormat="1" ht="96.75" customHeight="1" x14ac:dyDescent="0.25">
      <c r="A59" s="14"/>
      <c r="B59" s="15"/>
      <c r="C59" s="16"/>
      <c r="D59" s="17"/>
      <c r="E59" s="17"/>
      <c r="F59" s="17"/>
      <c r="G59" s="17"/>
      <c r="H59" s="18"/>
      <c r="I59" s="18"/>
      <c r="J59" s="18"/>
      <c r="K59" s="18"/>
      <c r="L59" s="6"/>
      <c r="M59" s="6"/>
      <c r="N59" s="6"/>
    </row>
    <row r="60" spans="1:14" s="66" customFormat="1" x14ac:dyDescent="0.25">
      <c r="A60" s="14"/>
      <c r="B60" s="15"/>
      <c r="C60" s="16"/>
      <c r="D60" s="17"/>
      <c r="E60" s="17"/>
      <c r="F60" s="17"/>
      <c r="G60" s="17"/>
      <c r="H60" s="18"/>
      <c r="I60" s="18"/>
      <c r="J60" s="18"/>
      <c r="K60" s="18"/>
      <c r="L60" s="6"/>
      <c r="M60" s="6"/>
      <c r="N60" s="6"/>
    </row>
    <row r="61" spans="1:14" s="66" customFormat="1" x14ac:dyDescent="0.25">
      <c r="A61" s="14"/>
      <c r="B61" s="15"/>
      <c r="C61" s="16"/>
      <c r="D61" s="17"/>
      <c r="E61" s="17"/>
      <c r="F61" s="17"/>
      <c r="G61" s="17"/>
      <c r="H61" s="18"/>
      <c r="I61" s="18"/>
      <c r="J61" s="18"/>
      <c r="K61" s="18"/>
      <c r="L61" s="6"/>
      <c r="M61" s="6"/>
      <c r="N61" s="6"/>
    </row>
    <row r="62" spans="1:14" s="30" customFormat="1" x14ac:dyDescent="0.25">
      <c r="A62" s="14"/>
      <c r="B62" s="15"/>
      <c r="C62" s="16"/>
      <c r="D62" s="17"/>
      <c r="E62" s="17"/>
      <c r="F62" s="17"/>
      <c r="G62" s="17"/>
      <c r="H62" s="18"/>
      <c r="I62" s="18"/>
      <c r="J62" s="18"/>
      <c r="K62" s="18"/>
      <c r="L62" s="6"/>
      <c r="M62" s="6"/>
      <c r="N62" s="6"/>
    </row>
  </sheetData>
  <mergeCells count="29">
    <mergeCell ref="F25:F26"/>
    <mergeCell ref="G25:G26"/>
    <mergeCell ref="A25:A26"/>
    <mergeCell ref="B25:B26"/>
    <mergeCell ref="C25:C26"/>
    <mergeCell ref="D25:D26"/>
    <mergeCell ref="E25:E26"/>
    <mergeCell ref="F12:F13"/>
    <mergeCell ref="G12:G13"/>
    <mergeCell ref="A17:A18"/>
    <mergeCell ref="B17:B18"/>
    <mergeCell ref="C17:C18"/>
    <mergeCell ref="D17:D18"/>
    <mergeCell ref="E17:E18"/>
    <mergeCell ref="F17:F18"/>
    <mergeCell ref="G17:G18"/>
    <mergeCell ref="A12:A13"/>
    <mergeCell ref="B12:B13"/>
    <mergeCell ref="C12:C13"/>
    <mergeCell ref="D12:D13"/>
    <mergeCell ref="E12:E13"/>
    <mergeCell ref="E3:N3"/>
    <mergeCell ref="A6:N6"/>
    <mergeCell ref="A8:A9"/>
    <mergeCell ref="B8:B9"/>
    <mergeCell ref="C8:D9"/>
    <mergeCell ref="E8:G8"/>
    <mergeCell ref="H8:K8"/>
    <mergeCell ref="L8:N8"/>
  </mergeCells>
  <pageMargins left="0.59027777777777801" right="0.196527777777778" top="0.39374999999999999" bottom="0.35416666666666702" header="0.51180555555555496" footer="0.196527777777778"/>
  <pageSetup paperSize="9" firstPageNumber="0" orientation="landscape" horizontalDpi="300" verticalDpi="300" r:id="rId1"/>
  <headerFooter>
    <oddFooter>&amp;C&amp;"Arial Cyr,Обычный"&amp;10Страница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прил.9</vt:lpstr>
      <vt:lpstr>прил.9!Excel_BuiltIn_Print_Titles</vt:lpstr>
      <vt:lpstr>прил.9!Print_Area_0</vt:lpstr>
      <vt:lpstr>прил.9!Заголовки_для_печати</vt:lpstr>
      <vt:lpstr>прил.9!Область_печати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Sherbakova</cp:lastModifiedBy>
  <cp:revision>4</cp:revision>
  <cp:lastPrinted>2025-10-30T09:27:53Z</cp:lastPrinted>
  <dcterms:created xsi:type="dcterms:W3CDTF">2025-09-08T14:33:20Z</dcterms:created>
  <dcterms:modified xsi:type="dcterms:W3CDTF">2026-07-02T12:59:47Z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